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xlnm.Print_Titles" localSheetId="0">Sheet1!$1:$2</definedName>
  </definedNames>
  <calcPr calcId="114210" fullCalcOnLoad="1"/>
</workbook>
</file>

<file path=xl/calcChain.xml><?xml version="1.0" encoding="utf-8"?>
<calcChain xmlns="http://schemas.openxmlformats.org/spreadsheetml/2006/main">
  <c r="O27" i="1"/>
  <c r="M27"/>
  <c r="P27"/>
  <c r="J27"/>
  <c r="O26"/>
  <c r="M26"/>
  <c r="P26"/>
  <c r="J26"/>
  <c r="O25"/>
  <c r="M25"/>
  <c r="P25"/>
  <c r="J25"/>
  <c r="O24"/>
  <c r="M24"/>
  <c r="P24"/>
  <c r="J24"/>
  <c r="O23"/>
  <c r="M23"/>
  <c r="P23"/>
  <c r="J23"/>
  <c r="O22"/>
  <c r="M22"/>
  <c r="P22"/>
  <c r="J22"/>
  <c r="O21"/>
  <c r="M21"/>
  <c r="P21"/>
  <c r="J21"/>
  <c r="O20"/>
  <c r="M20"/>
  <c r="P20"/>
  <c r="J20"/>
  <c r="O19"/>
  <c r="M19"/>
  <c r="P19"/>
  <c r="J19"/>
  <c r="O18"/>
  <c r="M18"/>
  <c r="P18"/>
  <c r="J18"/>
  <c r="O17"/>
  <c r="M17"/>
  <c r="P17"/>
  <c r="J17"/>
  <c r="O16"/>
  <c r="M16"/>
  <c r="P16"/>
  <c r="J16"/>
  <c r="O15"/>
  <c r="M15"/>
  <c r="P15"/>
  <c r="J15"/>
  <c r="O14"/>
  <c r="M14"/>
  <c r="P14"/>
  <c r="J14"/>
  <c r="O13"/>
  <c r="M13"/>
  <c r="P13"/>
  <c r="J13"/>
  <c r="O12"/>
  <c r="M12"/>
  <c r="P12"/>
  <c r="J12"/>
  <c r="O11"/>
  <c r="M11"/>
  <c r="P11"/>
  <c r="J11"/>
  <c r="O10"/>
  <c r="M10"/>
  <c r="P10"/>
  <c r="J10"/>
  <c r="O9"/>
  <c r="M9"/>
  <c r="P9"/>
  <c r="J9"/>
  <c r="O8"/>
  <c r="M8"/>
  <c r="P8"/>
  <c r="J8"/>
  <c r="O7"/>
  <c r="M7"/>
  <c r="P7"/>
  <c r="J7"/>
  <c r="O6"/>
  <c r="M6"/>
  <c r="P6"/>
  <c r="J6"/>
  <c r="O5"/>
  <c r="M5"/>
  <c r="P5"/>
  <c r="J5"/>
  <c r="O4"/>
  <c r="M4"/>
  <c r="P4"/>
  <c r="J4"/>
  <c r="O3"/>
  <c r="M3"/>
  <c r="P3"/>
  <c r="J3"/>
</calcChain>
</file>

<file path=xl/sharedStrings.xml><?xml version="1.0" encoding="utf-8"?>
<sst xmlns="http://schemas.openxmlformats.org/spreadsheetml/2006/main" count="268" uniqueCount="150">
  <si>
    <t>序号</t>
    <phoneticPr fontId="2" type="noConversion"/>
  </si>
  <si>
    <t>姓名</t>
    <phoneticPr fontId="2" type="noConversion"/>
  </si>
  <si>
    <t>性别</t>
  </si>
  <si>
    <t>证件号</t>
  </si>
  <si>
    <t>毕业院校</t>
  </si>
  <si>
    <t>所学专业</t>
  </si>
  <si>
    <t>单位名称</t>
  </si>
  <si>
    <t>职位名称</t>
  </si>
  <si>
    <t>职位编号</t>
  </si>
  <si>
    <t>笔试准考证号</t>
    <phoneticPr fontId="2" type="noConversion"/>
  </si>
  <si>
    <t>公共基本知识笔试成绩</t>
    <phoneticPr fontId="2" type="noConversion"/>
  </si>
  <si>
    <t>公共基本知识笔试折合成绩</t>
    <phoneticPr fontId="2" type="noConversion"/>
  </si>
  <si>
    <t>医学基础知识成绩</t>
    <phoneticPr fontId="2" type="noConversion"/>
  </si>
  <si>
    <t>医学基础知识折合成绩</t>
    <phoneticPr fontId="2" type="noConversion"/>
  </si>
  <si>
    <t>笔试总成绩</t>
    <phoneticPr fontId="2" type="noConversion"/>
  </si>
  <si>
    <t>笔试成绩排名</t>
    <phoneticPr fontId="2" type="noConversion"/>
  </si>
  <si>
    <t>男</t>
  </si>
  <si>
    <t>临床医学</t>
  </si>
  <si>
    <t>仁寿县人民医院、仁寿县中医医院、仁寿县骨科医院（仁</t>
  </si>
  <si>
    <t>医师</t>
  </si>
  <si>
    <t>150303001</t>
  </si>
  <si>
    <t>女</t>
  </si>
  <si>
    <t>泸州医学院</t>
  </si>
  <si>
    <t>3</t>
  </si>
  <si>
    <t>成都中医药大学</t>
  </si>
  <si>
    <t>4</t>
  </si>
  <si>
    <t>5</t>
  </si>
  <si>
    <t>川北医学院</t>
  </si>
  <si>
    <t>6</t>
  </si>
  <si>
    <t>7</t>
  </si>
  <si>
    <t>8</t>
  </si>
  <si>
    <t>9</t>
  </si>
  <si>
    <t>10</t>
  </si>
  <si>
    <t>成都医学院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</si>
  <si>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</si>
  <si>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</si>
  <si>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</si>
  <si>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</si>
  <si>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</si>
  <si>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</si>
  <si>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</si>
  <si>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</si>
  <si>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</si>
  <si>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</si>
  <si>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</si>
  <si>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</si>
  <si>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</si>
  <si>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</si>
  <si>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</si>
  <si>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杨梅</t>
  </si>
  <si>
    <t>51382219900804****</t>
  </si>
  <si>
    <t>017</t>
  </si>
  <si>
    <t>万红娟</t>
  </si>
  <si>
    <t>51382219871103****</t>
  </si>
  <si>
    <t>026</t>
  </si>
  <si>
    <t>王祥霖</t>
  </si>
  <si>
    <t>51382219881109****</t>
  </si>
  <si>
    <t>103</t>
  </si>
  <si>
    <t>王勇超</t>
  </si>
  <si>
    <t>51382219860906****</t>
  </si>
  <si>
    <t>024</t>
  </si>
  <si>
    <t>余春英</t>
  </si>
  <si>
    <t>51382219880209****</t>
  </si>
  <si>
    <t>116</t>
  </si>
  <si>
    <t>宋静</t>
  </si>
  <si>
    <t>51162219860521****</t>
  </si>
  <si>
    <t>014</t>
  </si>
  <si>
    <t>李越</t>
  </si>
  <si>
    <t>51382219911204****</t>
  </si>
  <si>
    <t>016</t>
  </si>
  <si>
    <t>张杰</t>
  </si>
  <si>
    <t>51112119811030****</t>
  </si>
  <si>
    <t>022</t>
  </si>
  <si>
    <t>王丹</t>
  </si>
  <si>
    <t>51382219910811****</t>
  </si>
  <si>
    <t>007</t>
  </si>
  <si>
    <t>卢勇</t>
  </si>
  <si>
    <t>51382219891115****</t>
  </si>
  <si>
    <t>009</t>
  </si>
  <si>
    <t>005</t>
  </si>
  <si>
    <t>仁寿县妇幼保健院、仁寿县精神卫生保健院、仁寿县疾病</t>
  </si>
  <si>
    <t>150303002</t>
  </si>
  <si>
    <t>肖波</t>
  </si>
  <si>
    <t>51162119900525****</t>
  </si>
  <si>
    <t>126</t>
  </si>
  <si>
    <t>仁寿县人民医院（仁寿县卫生局）</t>
  </si>
  <si>
    <t>护理</t>
  </si>
  <si>
    <t>150303003</t>
  </si>
  <si>
    <t>护理学</t>
  </si>
  <si>
    <t>411</t>
  </si>
  <si>
    <t>乐山职业技术学院</t>
  </si>
  <si>
    <t>叶莉</t>
  </si>
  <si>
    <t>51382219920310****</t>
  </si>
  <si>
    <t>328</t>
  </si>
  <si>
    <t>蒋慧</t>
  </si>
  <si>
    <t>51382219890819****</t>
  </si>
  <si>
    <t>901</t>
    <phoneticPr fontId="2" type="noConversion"/>
  </si>
  <si>
    <t>401</t>
    <phoneticPr fontId="2" type="noConversion"/>
  </si>
  <si>
    <t>330</t>
  </si>
  <si>
    <t>323</t>
  </si>
  <si>
    <t>721</t>
  </si>
  <si>
    <t>222</t>
  </si>
  <si>
    <t>212</t>
  </si>
  <si>
    <t>228</t>
  </si>
  <si>
    <t>231</t>
  </si>
  <si>
    <t>234</t>
  </si>
  <si>
    <t>李娜</t>
  </si>
  <si>
    <t>四川大学附设华西卫校</t>
  </si>
  <si>
    <t>仁寿县人民医院、仁寿县骨科医院（仁寿县卫生局）</t>
  </si>
  <si>
    <t>150303004</t>
  </si>
  <si>
    <t>黄雅琳</t>
  </si>
  <si>
    <t>51382219950228****</t>
  </si>
  <si>
    <t>杨贵</t>
  </si>
  <si>
    <t>51382219870214****</t>
  </si>
  <si>
    <t>黔东南民族职业技术学院</t>
  </si>
  <si>
    <t>仁寿县妇幼保健院、仁寿县精神卫生保健院（仁寿县卫生</t>
  </si>
  <si>
    <t>150303005</t>
  </si>
  <si>
    <t>谢玉</t>
  </si>
  <si>
    <t>51382219841005****</t>
  </si>
  <si>
    <t>龙春燕</t>
  </si>
  <si>
    <t>51382219860621****</t>
  </si>
  <si>
    <t>湖北中医学院</t>
  </si>
  <si>
    <t>吴蕊</t>
  </si>
  <si>
    <t>51390219890513****</t>
  </si>
  <si>
    <t>陕西中医学院</t>
  </si>
  <si>
    <t>仁寿县文林镇城北社区卫生服务中心（仁寿县卫生局）</t>
  </si>
  <si>
    <t>影像</t>
  </si>
  <si>
    <t>150303011</t>
  </si>
  <si>
    <t>范玲丽</t>
  </si>
  <si>
    <t>51132119900703****</t>
  </si>
  <si>
    <t>医学影像技术</t>
  </si>
  <si>
    <t>仁寿县城堰乡卫生院、仁寿县鸭池乡卫生院、仁寿县农旺</t>
  </si>
  <si>
    <t>150303019</t>
  </si>
  <si>
    <t>南充卫校</t>
  </si>
  <si>
    <t>舒丹</t>
  </si>
  <si>
    <t>51382219871015****</t>
  </si>
  <si>
    <t>童玉娥</t>
  </si>
  <si>
    <t>51382219930311****</t>
  </si>
  <si>
    <t>51382219921115****</t>
  </si>
  <si>
    <t>刘国先</t>
  </si>
  <si>
    <t>51382219891228****</t>
  </si>
  <si>
    <t>51382219890127****</t>
  </si>
  <si>
    <t>仁寿县洪峰乡卫生院（仁寿县卫生局）</t>
  </si>
  <si>
    <t>150303020</t>
  </si>
  <si>
    <t>张红霞</t>
  </si>
  <si>
    <t>51382219831119****</t>
  </si>
  <si>
    <t>中西医结合</t>
  </si>
  <si>
    <t>1</t>
    <phoneticPr fontId="1" type="noConversion"/>
  </si>
  <si>
    <t>2</t>
    <phoneticPr fontId="1" type="noConversion"/>
  </si>
  <si>
    <t>2015年仁寿县事业单位公开招聘工作人员面试递补资格复审人员名单（卫生类）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</si>
</sst>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quotePrefix="1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</cellXfs>
  <cellStyles count="2">
    <cellStyle name="常规" xfId="0" builtinId="0"/>
    <cellStyle name="常规_卫生类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zoomScaleNormal="100" workbookViewId="0">
      <selection activeCell="H4" sqref="A1:Q27"/>
    </sheetView>
  </sheetViews>
  <sheetFormatPr defaultRowHeight="14.25"/>
  <cols>
    <col min="1" max="1" width="5.375" style="1" customWidth="1"/>
    <col min="2" max="2" width="7.25" style="1" customWidth="1"/>
    <col min="3" max="3" width="5.625" style="1" customWidth="1"/>
    <col min="4" max="4" width="11.125" style="1" customWidth="1"/>
    <col min="5" max="5" width="10.125" style="1" customWidth="1"/>
    <col min="6" max="7" width="9" style="1"/>
    <col min="8" max="8" width="5.625" style="1" customWidth="1"/>
    <col min="9" max="9" width="10.25" style="1" customWidth="1"/>
    <col min="10" max="10" width="14.75" style="1" customWidth="1"/>
    <col min="11" max="11" width="0" style="1" hidden="1" customWidth="1"/>
    <col min="12" max="12" width="6.25" style="2" customWidth="1"/>
    <col min="13" max="13" width="7.125" style="3" customWidth="1"/>
    <col min="14" max="14" width="5.75" style="2" customWidth="1"/>
    <col min="15" max="15" width="5.625" style="3" customWidth="1"/>
    <col min="16" max="16" width="6.625" style="1" customWidth="1"/>
    <col min="17" max="17" width="5.75" style="3" customWidth="1"/>
    <col min="18" max="16384" width="9" style="1"/>
  </cols>
  <sheetData>
    <row r="1" spans="1:17" ht="25.5" customHeight="1">
      <c r="A1" s="15" t="s">
        <v>149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71.2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6" t="s">
        <v>10</v>
      </c>
      <c r="L2" s="5" t="s">
        <v>10</v>
      </c>
      <c r="M2" s="6" t="s">
        <v>11</v>
      </c>
      <c r="N2" s="5" t="s">
        <v>12</v>
      </c>
      <c r="O2" s="6" t="s">
        <v>13</v>
      </c>
      <c r="P2" s="6" t="s">
        <v>14</v>
      </c>
      <c r="Q2" s="7" t="s">
        <v>15</v>
      </c>
    </row>
    <row r="3" spans="1:17" ht="39.950000000000003" customHeight="1">
      <c r="A3" s="8" t="s">
        <v>147</v>
      </c>
      <c r="B3" s="8" t="s">
        <v>49</v>
      </c>
      <c r="C3" s="8" t="s">
        <v>21</v>
      </c>
      <c r="D3" s="8" t="s">
        <v>50</v>
      </c>
      <c r="E3" s="8" t="s">
        <v>33</v>
      </c>
      <c r="F3" s="8" t="s">
        <v>17</v>
      </c>
      <c r="G3" s="8" t="s">
        <v>18</v>
      </c>
      <c r="H3" s="8" t="s">
        <v>19</v>
      </c>
      <c r="I3" s="9" t="s">
        <v>20</v>
      </c>
      <c r="J3" s="10" t="str">
        <f t="shared" ref="J3:J13" si="0">"1542615132"&amp;K3</f>
        <v>1542615132017</v>
      </c>
      <c r="K3" s="11" t="s">
        <v>51</v>
      </c>
      <c r="L3" s="12">
        <v>40.5</v>
      </c>
      <c r="M3" s="13">
        <f t="shared" ref="M3:M13" si="1">L3*0.5</f>
        <v>20.25</v>
      </c>
      <c r="N3" s="12">
        <v>63</v>
      </c>
      <c r="O3" s="14">
        <f t="shared" ref="O3:O13" si="2">N3*0.5</f>
        <v>31.5</v>
      </c>
      <c r="P3" s="7">
        <f t="shared" ref="P3:P12" si="3">M3+O3</f>
        <v>51.75</v>
      </c>
      <c r="Q3" s="13">
        <v>31</v>
      </c>
    </row>
    <row r="4" spans="1:17" ht="39.950000000000003" customHeight="1">
      <c r="A4" s="8" t="s">
        <v>148</v>
      </c>
      <c r="B4" s="8" t="s">
        <v>52</v>
      </c>
      <c r="C4" s="8" t="s">
        <v>21</v>
      </c>
      <c r="D4" s="8" t="s">
        <v>53</v>
      </c>
      <c r="E4" s="8" t="s">
        <v>27</v>
      </c>
      <c r="F4" s="8" t="s">
        <v>17</v>
      </c>
      <c r="G4" s="8" t="s">
        <v>18</v>
      </c>
      <c r="H4" s="8" t="s">
        <v>19</v>
      </c>
      <c r="I4" s="9" t="s">
        <v>20</v>
      </c>
      <c r="J4" s="10" t="str">
        <f t="shared" si="0"/>
        <v>1542615132026</v>
      </c>
      <c r="K4" s="11" t="s">
        <v>54</v>
      </c>
      <c r="L4" s="12">
        <v>49.5</v>
      </c>
      <c r="M4" s="13">
        <f t="shared" si="1"/>
        <v>24.75</v>
      </c>
      <c r="N4" s="12">
        <v>53</v>
      </c>
      <c r="O4" s="14">
        <f t="shared" si="2"/>
        <v>26.5</v>
      </c>
      <c r="P4" s="7">
        <f t="shared" si="3"/>
        <v>51.25</v>
      </c>
      <c r="Q4" s="13">
        <v>32</v>
      </c>
    </row>
    <row r="5" spans="1:17" ht="39.950000000000003" customHeight="1">
      <c r="A5" s="8" t="s">
        <v>23</v>
      </c>
      <c r="B5" s="8" t="s">
        <v>55</v>
      </c>
      <c r="C5" s="8" t="s">
        <v>16</v>
      </c>
      <c r="D5" s="8" t="s">
        <v>56</v>
      </c>
      <c r="E5" s="8" t="s">
        <v>27</v>
      </c>
      <c r="F5" s="8" t="s">
        <v>17</v>
      </c>
      <c r="G5" s="8" t="s">
        <v>18</v>
      </c>
      <c r="H5" s="8" t="s">
        <v>19</v>
      </c>
      <c r="I5" s="9" t="s">
        <v>20</v>
      </c>
      <c r="J5" s="10" t="str">
        <f t="shared" si="0"/>
        <v>1542615132103</v>
      </c>
      <c r="K5" s="11" t="s">
        <v>57</v>
      </c>
      <c r="L5" s="12">
        <v>48</v>
      </c>
      <c r="M5" s="13">
        <f t="shared" si="1"/>
        <v>24</v>
      </c>
      <c r="N5" s="12">
        <v>54</v>
      </c>
      <c r="O5" s="14">
        <f t="shared" si="2"/>
        <v>27</v>
      </c>
      <c r="P5" s="7">
        <f t="shared" si="3"/>
        <v>51</v>
      </c>
      <c r="Q5" s="13">
        <v>33</v>
      </c>
    </row>
    <row r="6" spans="1:17" ht="39.950000000000003" customHeight="1">
      <c r="A6" s="8" t="s">
        <v>25</v>
      </c>
      <c r="B6" s="8" t="s">
        <v>58</v>
      </c>
      <c r="C6" s="8" t="s">
        <v>16</v>
      </c>
      <c r="D6" s="8" t="s">
        <v>59</v>
      </c>
      <c r="E6" s="8" t="s">
        <v>33</v>
      </c>
      <c r="F6" s="8" t="s">
        <v>17</v>
      </c>
      <c r="G6" s="8" t="s">
        <v>18</v>
      </c>
      <c r="H6" s="8" t="s">
        <v>19</v>
      </c>
      <c r="I6" s="9" t="s">
        <v>20</v>
      </c>
      <c r="J6" s="10" t="str">
        <f t="shared" si="0"/>
        <v>1542615132024</v>
      </c>
      <c r="K6" s="11" t="s">
        <v>60</v>
      </c>
      <c r="L6" s="12">
        <v>48.5</v>
      </c>
      <c r="M6" s="13">
        <f t="shared" si="1"/>
        <v>24.25</v>
      </c>
      <c r="N6" s="12">
        <v>53</v>
      </c>
      <c r="O6" s="14">
        <f t="shared" si="2"/>
        <v>26.5</v>
      </c>
      <c r="P6" s="7">
        <f t="shared" si="3"/>
        <v>50.75</v>
      </c>
      <c r="Q6" s="13">
        <v>34</v>
      </c>
    </row>
    <row r="7" spans="1:17" ht="39.950000000000003" customHeight="1">
      <c r="A7" s="8" t="s">
        <v>26</v>
      </c>
      <c r="B7" s="8" t="s">
        <v>61</v>
      </c>
      <c r="C7" s="8" t="s">
        <v>21</v>
      </c>
      <c r="D7" s="8" t="s">
        <v>62</v>
      </c>
      <c r="E7" s="8" t="s">
        <v>27</v>
      </c>
      <c r="F7" s="8" t="s">
        <v>17</v>
      </c>
      <c r="G7" s="8" t="s">
        <v>18</v>
      </c>
      <c r="H7" s="8" t="s">
        <v>19</v>
      </c>
      <c r="I7" s="9" t="s">
        <v>20</v>
      </c>
      <c r="J7" s="10" t="str">
        <f t="shared" si="0"/>
        <v>1542615132116</v>
      </c>
      <c r="K7" s="11" t="s">
        <v>63</v>
      </c>
      <c r="L7" s="12">
        <v>45</v>
      </c>
      <c r="M7" s="13">
        <f t="shared" si="1"/>
        <v>22.5</v>
      </c>
      <c r="N7" s="12">
        <v>56</v>
      </c>
      <c r="O7" s="14">
        <f t="shared" si="2"/>
        <v>28</v>
      </c>
      <c r="P7" s="7">
        <f t="shared" si="3"/>
        <v>50.5</v>
      </c>
      <c r="Q7" s="13">
        <v>35</v>
      </c>
    </row>
    <row r="8" spans="1:17" ht="39.950000000000003" customHeight="1">
      <c r="A8" s="8" t="s">
        <v>28</v>
      </c>
      <c r="B8" s="8" t="s">
        <v>64</v>
      </c>
      <c r="C8" s="8" t="s">
        <v>21</v>
      </c>
      <c r="D8" s="8" t="s">
        <v>65</v>
      </c>
      <c r="E8" s="8" t="s">
        <v>27</v>
      </c>
      <c r="F8" s="8" t="s">
        <v>17</v>
      </c>
      <c r="G8" s="8" t="s">
        <v>18</v>
      </c>
      <c r="H8" s="8" t="s">
        <v>19</v>
      </c>
      <c r="I8" s="9" t="s">
        <v>20</v>
      </c>
      <c r="J8" s="10" t="str">
        <f t="shared" si="0"/>
        <v>1542615132014</v>
      </c>
      <c r="K8" s="11" t="s">
        <v>66</v>
      </c>
      <c r="L8" s="12">
        <v>43.5</v>
      </c>
      <c r="M8" s="13">
        <f t="shared" si="1"/>
        <v>21.75</v>
      </c>
      <c r="N8" s="12">
        <v>55</v>
      </c>
      <c r="O8" s="14">
        <f t="shared" si="2"/>
        <v>27.5</v>
      </c>
      <c r="P8" s="7">
        <f t="shared" si="3"/>
        <v>49.25</v>
      </c>
      <c r="Q8" s="13">
        <v>36</v>
      </c>
    </row>
    <row r="9" spans="1:17" ht="39.950000000000003" customHeight="1">
      <c r="A9" s="8" t="s">
        <v>29</v>
      </c>
      <c r="B9" s="8" t="s">
        <v>67</v>
      </c>
      <c r="C9" s="8" t="s">
        <v>16</v>
      </c>
      <c r="D9" s="8" t="s">
        <v>68</v>
      </c>
      <c r="E9" s="8" t="s">
        <v>27</v>
      </c>
      <c r="F9" s="8" t="s">
        <v>17</v>
      </c>
      <c r="G9" s="8" t="s">
        <v>18</v>
      </c>
      <c r="H9" s="8" t="s">
        <v>19</v>
      </c>
      <c r="I9" s="9" t="s">
        <v>20</v>
      </c>
      <c r="J9" s="10" t="str">
        <f t="shared" si="0"/>
        <v>1542615132016</v>
      </c>
      <c r="K9" s="11" t="s">
        <v>69</v>
      </c>
      <c r="L9" s="12">
        <v>45</v>
      </c>
      <c r="M9" s="13">
        <f t="shared" si="1"/>
        <v>22.5</v>
      </c>
      <c r="N9" s="12">
        <v>53</v>
      </c>
      <c r="O9" s="14">
        <f t="shared" si="2"/>
        <v>26.5</v>
      </c>
      <c r="P9" s="7">
        <f t="shared" si="3"/>
        <v>49</v>
      </c>
      <c r="Q9" s="13">
        <v>37</v>
      </c>
    </row>
    <row r="10" spans="1:17" ht="39.950000000000003" customHeight="1">
      <c r="A10" s="8" t="s">
        <v>30</v>
      </c>
      <c r="B10" s="8" t="s">
        <v>70</v>
      </c>
      <c r="C10" s="8" t="s">
        <v>16</v>
      </c>
      <c r="D10" s="8" t="s">
        <v>71</v>
      </c>
      <c r="E10" s="8" t="s">
        <v>22</v>
      </c>
      <c r="F10" s="8" t="s">
        <v>17</v>
      </c>
      <c r="G10" s="8" t="s">
        <v>18</v>
      </c>
      <c r="H10" s="8" t="s">
        <v>19</v>
      </c>
      <c r="I10" s="9" t="s">
        <v>20</v>
      </c>
      <c r="J10" s="10" t="str">
        <f t="shared" si="0"/>
        <v>1542615132022</v>
      </c>
      <c r="K10" s="11" t="s">
        <v>72</v>
      </c>
      <c r="L10" s="12">
        <v>47</v>
      </c>
      <c r="M10" s="13">
        <f t="shared" si="1"/>
        <v>23.5</v>
      </c>
      <c r="N10" s="12">
        <v>51</v>
      </c>
      <c r="O10" s="14">
        <f t="shared" si="2"/>
        <v>25.5</v>
      </c>
      <c r="P10" s="7">
        <f t="shared" si="3"/>
        <v>49</v>
      </c>
      <c r="Q10" s="13">
        <v>37</v>
      </c>
    </row>
    <row r="11" spans="1:17" ht="39.950000000000003" customHeight="1">
      <c r="A11" s="8" t="s">
        <v>31</v>
      </c>
      <c r="B11" s="8" t="s">
        <v>73</v>
      </c>
      <c r="C11" s="8" t="s">
        <v>21</v>
      </c>
      <c r="D11" s="8" t="s">
        <v>74</v>
      </c>
      <c r="E11" s="8" t="s">
        <v>27</v>
      </c>
      <c r="F11" s="8" t="s">
        <v>17</v>
      </c>
      <c r="G11" s="8" t="s">
        <v>18</v>
      </c>
      <c r="H11" s="8" t="s">
        <v>19</v>
      </c>
      <c r="I11" s="9" t="s">
        <v>20</v>
      </c>
      <c r="J11" s="10" t="str">
        <f t="shared" si="0"/>
        <v>1542615132007</v>
      </c>
      <c r="K11" s="11" t="s">
        <v>75</v>
      </c>
      <c r="L11" s="12">
        <v>49.5</v>
      </c>
      <c r="M11" s="13">
        <f t="shared" si="1"/>
        <v>24.75</v>
      </c>
      <c r="N11" s="12">
        <v>47</v>
      </c>
      <c r="O11" s="14">
        <f t="shared" si="2"/>
        <v>23.5</v>
      </c>
      <c r="P11" s="7">
        <f t="shared" si="3"/>
        <v>48.25</v>
      </c>
      <c r="Q11" s="13">
        <v>39</v>
      </c>
    </row>
    <row r="12" spans="1:17" ht="39.950000000000003" customHeight="1">
      <c r="A12" s="8" t="s">
        <v>32</v>
      </c>
      <c r="B12" s="8" t="s">
        <v>76</v>
      </c>
      <c r="C12" s="8" t="s">
        <v>16</v>
      </c>
      <c r="D12" s="8" t="s">
        <v>77</v>
      </c>
      <c r="E12" s="8" t="s">
        <v>27</v>
      </c>
      <c r="F12" s="8" t="s">
        <v>17</v>
      </c>
      <c r="G12" s="8" t="s">
        <v>18</v>
      </c>
      <c r="H12" s="8" t="s">
        <v>19</v>
      </c>
      <c r="I12" s="9" t="s">
        <v>20</v>
      </c>
      <c r="J12" s="10" t="str">
        <f t="shared" si="0"/>
        <v>1542615132009</v>
      </c>
      <c r="K12" s="11" t="s">
        <v>78</v>
      </c>
      <c r="L12" s="12">
        <v>41</v>
      </c>
      <c r="M12" s="13">
        <f t="shared" si="1"/>
        <v>20.5</v>
      </c>
      <c r="N12" s="12">
        <v>43</v>
      </c>
      <c r="O12" s="14">
        <f t="shared" si="2"/>
        <v>21.5</v>
      </c>
      <c r="P12" s="7">
        <f t="shared" si="3"/>
        <v>42</v>
      </c>
      <c r="Q12" s="13">
        <v>40</v>
      </c>
    </row>
    <row r="13" spans="1:17" ht="39.950000000000003" customHeight="1">
      <c r="A13" s="8" t="s">
        <v>34</v>
      </c>
      <c r="B13" s="8" t="s">
        <v>82</v>
      </c>
      <c r="C13" s="8" t="s">
        <v>16</v>
      </c>
      <c r="D13" s="8" t="s">
        <v>83</v>
      </c>
      <c r="E13" s="8" t="s">
        <v>27</v>
      </c>
      <c r="F13" s="8" t="s">
        <v>17</v>
      </c>
      <c r="G13" s="8" t="s">
        <v>80</v>
      </c>
      <c r="H13" s="8" t="s">
        <v>19</v>
      </c>
      <c r="I13" s="9" t="s">
        <v>81</v>
      </c>
      <c r="J13" s="10" t="str">
        <f t="shared" si="0"/>
        <v>1542615132126</v>
      </c>
      <c r="K13" s="11" t="s">
        <v>84</v>
      </c>
      <c r="L13" s="12">
        <v>24.5</v>
      </c>
      <c r="M13" s="13">
        <f t="shared" si="1"/>
        <v>12.25</v>
      </c>
      <c r="N13" s="12">
        <v>31</v>
      </c>
      <c r="O13" s="14">
        <f t="shared" si="2"/>
        <v>15.5</v>
      </c>
      <c r="P13" s="7">
        <f t="shared" ref="P13:P27" si="4">M13+O13</f>
        <v>27.75</v>
      </c>
      <c r="Q13" s="13">
        <v>10</v>
      </c>
    </row>
    <row r="14" spans="1:17" ht="39.950000000000003" customHeight="1">
      <c r="A14" s="8" t="s">
        <v>35</v>
      </c>
      <c r="B14" s="8" t="s">
        <v>91</v>
      </c>
      <c r="C14" s="8" t="s">
        <v>21</v>
      </c>
      <c r="D14" s="8" t="s">
        <v>92</v>
      </c>
      <c r="E14" s="8" t="s">
        <v>90</v>
      </c>
      <c r="F14" s="8" t="s">
        <v>86</v>
      </c>
      <c r="G14" s="8" t="s">
        <v>85</v>
      </c>
      <c r="H14" s="8" t="s">
        <v>86</v>
      </c>
      <c r="I14" s="9" t="s">
        <v>87</v>
      </c>
      <c r="J14" s="10" t="str">
        <f>"1542615132"&amp;K14</f>
        <v>1542615132328</v>
      </c>
      <c r="K14" s="11" t="s">
        <v>93</v>
      </c>
      <c r="L14" s="12">
        <v>49.5</v>
      </c>
      <c r="M14" s="13">
        <f t="shared" ref="M14:M27" si="5">L14*0.5</f>
        <v>24.75</v>
      </c>
      <c r="N14" s="12">
        <v>52</v>
      </c>
      <c r="O14" s="14">
        <f t="shared" ref="O14:O21" si="6">N14*0.5</f>
        <v>26</v>
      </c>
      <c r="P14" s="7">
        <f t="shared" si="4"/>
        <v>50.75</v>
      </c>
      <c r="Q14" s="13">
        <v>31</v>
      </c>
    </row>
    <row r="15" spans="1:17" ht="39.950000000000003" customHeight="1">
      <c r="A15" s="8" t="s">
        <v>36</v>
      </c>
      <c r="B15" s="8" t="s">
        <v>94</v>
      </c>
      <c r="C15" s="8" t="s">
        <v>21</v>
      </c>
      <c r="D15" s="8" t="s">
        <v>95</v>
      </c>
      <c r="E15" s="8" t="s">
        <v>90</v>
      </c>
      <c r="F15" s="8" t="s">
        <v>86</v>
      </c>
      <c r="G15" s="8" t="s">
        <v>85</v>
      </c>
      <c r="H15" s="8" t="s">
        <v>86</v>
      </c>
      <c r="I15" s="9" t="s">
        <v>87</v>
      </c>
      <c r="J15" s="10" t="str">
        <f>"1542615132"&amp;K15</f>
        <v>1542615132901</v>
      </c>
      <c r="K15" s="11" t="s">
        <v>96</v>
      </c>
      <c r="L15" s="12">
        <v>50.5</v>
      </c>
      <c r="M15" s="13">
        <f t="shared" si="5"/>
        <v>25.25</v>
      </c>
      <c r="N15" s="12">
        <v>51</v>
      </c>
      <c r="O15" s="14">
        <f t="shared" si="6"/>
        <v>25.5</v>
      </c>
      <c r="P15" s="7">
        <f t="shared" si="4"/>
        <v>50.75</v>
      </c>
      <c r="Q15" s="13">
        <v>31</v>
      </c>
    </row>
    <row r="16" spans="1:17" ht="39.950000000000003" customHeight="1">
      <c r="A16" s="8" t="s">
        <v>37</v>
      </c>
      <c r="B16" s="8" t="s">
        <v>110</v>
      </c>
      <c r="C16" s="8" t="s">
        <v>21</v>
      </c>
      <c r="D16" s="8" t="s">
        <v>111</v>
      </c>
      <c r="E16" s="8" t="s">
        <v>90</v>
      </c>
      <c r="F16" s="8" t="s">
        <v>86</v>
      </c>
      <c r="G16" s="8" t="s">
        <v>108</v>
      </c>
      <c r="H16" s="8" t="s">
        <v>86</v>
      </c>
      <c r="I16" s="9" t="s">
        <v>109</v>
      </c>
      <c r="J16" s="10" t="str">
        <f>"1542615133"&amp;K16</f>
        <v>1542615133016</v>
      </c>
      <c r="K16" s="11" t="s">
        <v>69</v>
      </c>
      <c r="L16" s="12">
        <v>38.5</v>
      </c>
      <c r="M16" s="13">
        <f t="shared" si="5"/>
        <v>19.25</v>
      </c>
      <c r="N16" s="12">
        <v>55</v>
      </c>
      <c r="O16" s="14">
        <f t="shared" si="6"/>
        <v>27.5</v>
      </c>
      <c r="P16" s="7">
        <f t="shared" si="4"/>
        <v>46.75</v>
      </c>
      <c r="Q16" s="13">
        <v>28</v>
      </c>
    </row>
    <row r="17" spans="1:17" ht="39.950000000000003" customHeight="1">
      <c r="A17" s="8" t="s">
        <v>38</v>
      </c>
      <c r="B17" s="8" t="s">
        <v>112</v>
      </c>
      <c r="C17" s="8" t="s">
        <v>21</v>
      </c>
      <c r="D17" s="8" t="s">
        <v>113</v>
      </c>
      <c r="E17" s="8" t="s">
        <v>90</v>
      </c>
      <c r="F17" s="8" t="s">
        <v>86</v>
      </c>
      <c r="G17" s="8" t="s">
        <v>108</v>
      </c>
      <c r="H17" s="8" t="s">
        <v>86</v>
      </c>
      <c r="I17" s="9" t="s">
        <v>109</v>
      </c>
      <c r="J17" s="10" t="str">
        <f>"1542615133"&amp;K17</f>
        <v>1542615133212</v>
      </c>
      <c r="K17" s="11" t="s">
        <v>102</v>
      </c>
      <c r="L17" s="12">
        <v>48.5</v>
      </c>
      <c r="M17" s="13">
        <f t="shared" si="5"/>
        <v>24.25</v>
      </c>
      <c r="N17" s="12">
        <v>45</v>
      </c>
      <c r="O17" s="14">
        <f t="shared" si="6"/>
        <v>22.5</v>
      </c>
      <c r="P17" s="7">
        <f t="shared" si="4"/>
        <v>46.75</v>
      </c>
      <c r="Q17" s="13">
        <v>28</v>
      </c>
    </row>
    <row r="18" spans="1:17" ht="39.950000000000003" customHeight="1">
      <c r="A18" s="8" t="s">
        <v>39</v>
      </c>
      <c r="B18" s="8" t="s">
        <v>117</v>
      </c>
      <c r="C18" s="8" t="s">
        <v>21</v>
      </c>
      <c r="D18" s="8" t="s">
        <v>118</v>
      </c>
      <c r="E18" s="8" t="s">
        <v>33</v>
      </c>
      <c r="F18" s="8" t="s">
        <v>86</v>
      </c>
      <c r="G18" s="8" t="s">
        <v>115</v>
      </c>
      <c r="H18" s="8" t="s">
        <v>86</v>
      </c>
      <c r="I18" s="9" t="s">
        <v>116</v>
      </c>
      <c r="J18" s="10" t="str">
        <f>"1542615133"&amp;K18</f>
        <v>1542615133721</v>
      </c>
      <c r="K18" s="11" t="s">
        <v>100</v>
      </c>
      <c r="L18" s="12">
        <v>45.5</v>
      </c>
      <c r="M18" s="13">
        <f t="shared" si="5"/>
        <v>22.75</v>
      </c>
      <c r="N18" s="12">
        <v>51</v>
      </c>
      <c r="O18" s="14">
        <f t="shared" si="6"/>
        <v>25.5</v>
      </c>
      <c r="P18" s="7">
        <f t="shared" si="4"/>
        <v>48.25</v>
      </c>
      <c r="Q18" s="13">
        <v>34</v>
      </c>
    </row>
    <row r="19" spans="1:17" ht="39.950000000000003" customHeight="1">
      <c r="A19" s="8" t="s">
        <v>40</v>
      </c>
      <c r="B19" s="8" t="s">
        <v>119</v>
      </c>
      <c r="C19" s="8" t="s">
        <v>21</v>
      </c>
      <c r="D19" s="8" t="s">
        <v>120</v>
      </c>
      <c r="E19" s="8" t="s">
        <v>121</v>
      </c>
      <c r="F19" s="8" t="s">
        <v>88</v>
      </c>
      <c r="G19" s="8" t="s">
        <v>115</v>
      </c>
      <c r="H19" s="8" t="s">
        <v>86</v>
      </c>
      <c r="I19" s="9" t="s">
        <v>116</v>
      </c>
      <c r="J19" s="10" t="str">
        <f>"1542615133"&amp;K19</f>
        <v>1542615133401</v>
      </c>
      <c r="K19" s="11" t="s">
        <v>97</v>
      </c>
      <c r="L19" s="12">
        <v>44</v>
      </c>
      <c r="M19" s="13">
        <f t="shared" si="5"/>
        <v>22</v>
      </c>
      <c r="N19" s="12">
        <v>52</v>
      </c>
      <c r="O19" s="14">
        <f t="shared" si="6"/>
        <v>26</v>
      </c>
      <c r="P19" s="7">
        <f t="shared" si="4"/>
        <v>48</v>
      </c>
      <c r="Q19" s="13">
        <v>35</v>
      </c>
    </row>
    <row r="20" spans="1:17" ht="39.950000000000003" customHeight="1">
      <c r="A20" s="8" t="s">
        <v>41</v>
      </c>
      <c r="B20" s="8" t="s">
        <v>122</v>
      </c>
      <c r="C20" s="8" t="s">
        <v>21</v>
      </c>
      <c r="D20" s="8" t="s">
        <v>123</v>
      </c>
      <c r="E20" s="8" t="s">
        <v>114</v>
      </c>
      <c r="F20" s="8" t="s">
        <v>86</v>
      </c>
      <c r="G20" s="8" t="s">
        <v>115</v>
      </c>
      <c r="H20" s="8" t="s">
        <v>86</v>
      </c>
      <c r="I20" s="9" t="s">
        <v>116</v>
      </c>
      <c r="J20" s="10" t="str">
        <f>"1542615133"&amp;K20</f>
        <v>1542615133411</v>
      </c>
      <c r="K20" s="11" t="s">
        <v>89</v>
      </c>
      <c r="L20" s="12">
        <v>44</v>
      </c>
      <c r="M20" s="13">
        <f t="shared" si="5"/>
        <v>22</v>
      </c>
      <c r="N20" s="12">
        <v>52</v>
      </c>
      <c r="O20" s="14">
        <f t="shared" si="6"/>
        <v>26</v>
      </c>
      <c r="P20" s="7">
        <f t="shared" si="4"/>
        <v>48</v>
      </c>
      <c r="Q20" s="13">
        <v>36</v>
      </c>
    </row>
    <row r="21" spans="1:17" ht="39.950000000000003" customHeight="1">
      <c r="A21" s="8" t="s">
        <v>42</v>
      </c>
      <c r="B21" s="8" t="s">
        <v>128</v>
      </c>
      <c r="C21" s="8" t="s">
        <v>21</v>
      </c>
      <c r="D21" s="8" t="s">
        <v>129</v>
      </c>
      <c r="E21" s="8" t="s">
        <v>124</v>
      </c>
      <c r="F21" s="8" t="s">
        <v>130</v>
      </c>
      <c r="G21" s="8" t="s">
        <v>125</v>
      </c>
      <c r="H21" s="8" t="s">
        <v>126</v>
      </c>
      <c r="I21" s="9" t="s">
        <v>127</v>
      </c>
      <c r="J21" s="10" t="str">
        <f>"1542615134"&amp;K21</f>
        <v>1542615134005</v>
      </c>
      <c r="K21" s="11" t="s">
        <v>79</v>
      </c>
      <c r="L21" s="12">
        <v>54.5</v>
      </c>
      <c r="M21" s="13">
        <f t="shared" si="5"/>
        <v>27.25</v>
      </c>
      <c r="N21" s="12">
        <v>42</v>
      </c>
      <c r="O21" s="14">
        <f t="shared" si="6"/>
        <v>21</v>
      </c>
      <c r="P21" s="7">
        <f t="shared" si="4"/>
        <v>48.25</v>
      </c>
      <c r="Q21" s="13">
        <v>4</v>
      </c>
    </row>
    <row r="22" spans="1:17" ht="39.950000000000003" customHeight="1">
      <c r="A22" s="8" t="s">
        <v>43</v>
      </c>
      <c r="B22" s="8" t="s">
        <v>134</v>
      </c>
      <c r="C22" s="8" t="s">
        <v>21</v>
      </c>
      <c r="D22" s="8" t="s">
        <v>135</v>
      </c>
      <c r="E22" s="8" t="s">
        <v>24</v>
      </c>
      <c r="F22" s="8" t="s">
        <v>86</v>
      </c>
      <c r="G22" s="8" t="s">
        <v>131</v>
      </c>
      <c r="H22" s="8" t="s">
        <v>86</v>
      </c>
      <c r="I22" s="9" t="s">
        <v>132</v>
      </c>
      <c r="J22" s="10" t="str">
        <f t="shared" ref="J22:J27" si="7">"1542615134"&amp;K22</f>
        <v>1542615134222</v>
      </c>
      <c r="K22" s="11" t="s">
        <v>101</v>
      </c>
      <c r="L22" s="12">
        <v>40.5</v>
      </c>
      <c r="M22" s="13">
        <f t="shared" si="5"/>
        <v>20.25</v>
      </c>
      <c r="N22" s="12">
        <v>37</v>
      </c>
      <c r="O22" s="14">
        <f t="shared" ref="O22:O27" si="8">N22*0.5</f>
        <v>18.5</v>
      </c>
      <c r="P22" s="7">
        <f t="shared" si="4"/>
        <v>38.75</v>
      </c>
      <c r="Q22" s="13">
        <v>34</v>
      </c>
    </row>
    <row r="23" spans="1:17" ht="39.950000000000003" customHeight="1">
      <c r="A23" s="8" t="s">
        <v>44</v>
      </c>
      <c r="B23" s="8" t="s">
        <v>136</v>
      </c>
      <c r="C23" s="8" t="s">
        <v>21</v>
      </c>
      <c r="D23" s="8" t="s">
        <v>137</v>
      </c>
      <c r="E23" s="8" t="s">
        <v>133</v>
      </c>
      <c r="F23" s="8" t="s">
        <v>86</v>
      </c>
      <c r="G23" s="8" t="s">
        <v>131</v>
      </c>
      <c r="H23" s="8" t="s">
        <v>86</v>
      </c>
      <c r="I23" s="9" t="s">
        <v>132</v>
      </c>
      <c r="J23" s="10" t="str">
        <f t="shared" si="7"/>
        <v>1542615134228</v>
      </c>
      <c r="K23" s="11" t="s">
        <v>103</v>
      </c>
      <c r="L23" s="12">
        <v>45.5</v>
      </c>
      <c r="M23" s="13">
        <f t="shared" si="5"/>
        <v>22.75</v>
      </c>
      <c r="N23" s="12">
        <v>32</v>
      </c>
      <c r="O23" s="14">
        <f t="shared" si="8"/>
        <v>16</v>
      </c>
      <c r="P23" s="7">
        <f t="shared" si="4"/>
        <v>38.75</v>
      </c>
      <c r="Q23" s="13">
        <v>34</v>
      </c>
    </row>
    <row r="24" spans="1:17" ht="39.950000000000003" customHeight="1">
      <c r="A24" s="8" t="s">
        <v>45</v>
      </c>
      <c r="B24" s="8" t="s">
        <v>49</v>
      </c>
      <c r="C24" s="8" t="s">
        <v>21</v>
      </c>
      <c r="D24" s="8" t="s">
        <v>138</v>
      </c>
      <c r="E24" s="8" t="s">
        <v>107</v>
      </c>
      <c r="F24" s="8" t="s">
        <v>86</v>
      </c>
      <c r="G24" s="8" t="s">
        <v>131</v>
      </c>
      <c r="H24" s="8" t="s">
        <v>86</v>
      </c>
      <c r="I24" s="9" t="s">
        <v>132</v>
      </c>
      <c r="J24" s="10" t="str">
        <f t="shared" si="7"/>
        <v>1542615134231</v>
      </c>
      <c r="K24" s="11" t="s">
        <v>104</v>
      </c>
      <c r="L24" s="12">
        <v>37.5</v>
      </c>
      <c r="M24" s="13">
        <f t="shared" si="5"/>
        <v>18.75</v>
      </c>
      <c r="N24" s="12">
        <v>40</v>
      </c>
      <c r="O24" s="14">
        <f t="shared" si="8"/>
        <v>20</v>
      </c>
      <c r="P24" s="7">
        <f t="shared" si="4"/>
        <v>38.75</v>
      </c>
      <c r="Q24" s="13">
        <v>34</v>
      </c>
    </row>
    <row r="25" spans="1:17" ht="39.950000000000003" customHeight="1">
      <c r="A25" s="8" t="s">
        <v>46</v>
      </c>
      <c r="B25" s="8" t="s">
        <v>139</v>
      </c>
      <c r="C25" s="8" t="s">
        <v>21</v>
      </c>
      <c r="D25" s="8" t="s">
        <v>140</v>
      </c>
      <c r="E25" s="8" t="s">
        <v>90</v>
      </c>
      <c r="F25" s="8" t="s">
        <v>86</v>
      </c>
      <c r="G25" s="8" t="s">
        <v>131</v>
      </c>
      <c r="H25" s="8" t="s">
        <v>86</v>
      </c>
      <c r="I25" s="9" t="s">
        <v>132</v>
      </c>
      <c r="J25" s="10" t="str">
        <f t="shared" si="7"/>
        <v>1542615134234</v>
      </c>
      <c r="K25" s="11" t="s">
        <v>105</v>
      </c>
      <c r="L25" s="12">
        <v>38.5</v>
      </c>
      <c r="M25" s="13">
        <f t="shared" si="5"/>
        <v>19.25</v>
      </c>
      <c r="N25" s="12">
        <v>39</v>
      </c>
      <c r="O25" s="14">
        <f t="shared" si="8"/>
        <v>19.5</v>
      </c>
      <c r="P25" s="7">
        <f t="shared" si="4"/>
        <v>38.75</v>
      </c>
      <c r="Q25" s="13">
        <v>34</v>
      </c>
    </row>
    <row r="26" spans="1:17" ht="39.950000000000003" customHeight="1">
      <c r="A26" s="8" t="s">
        <v>47</v>
      </c>
      <c r="B26" s="8" t="s">
        <v>106</v>
      </c>
      <c r="C26" s="8" t="s">
        <v>21</v>
      </c>
      <c r="D26" s="8" t="s">
        <v>141</v>
      </c>
      <c r="E26" s="8" t="s">
        <v>27</v>
      </c>
      <c r="F26" s="8" t="s">
        <v>88</v>
      </c>
      <c r="G26" s="8" t="s">
        <v>131</v>
      </c>
      <c r="H26" s="8" t="s">
        <v>86</v>
      </c>
      <c r="I26" s="9" t="s">
        <v>132</v>
      </c>
      <c r="J26" s="10" t="str">
        <f t="shared" si="7"/>
        <v>1542615134323</v>
      </c>
      <c r="K26" s="11" t="s">
        <v>99</v>
      </c>
      <c r="L26" s="12">
        <v>42.5</v>
      </c>
      <c r="M26" s="13">
        <f t="shared" si="5"/>
        <v>21.25</v>
      </c>
      <c r="N26" s="12">
        <v>35</v>
      </c>
      <c r="O26" s="14">
        <f t="shared" si="8"/>
        <v>17.5</v>
      </c>
      <c r="P26" s="7">
        <f t="shared" si="4"/>
        <v>38.75</v>
      </c>
      <c r="Q26" s="13">
        <v>34</v>
      </c>
    </row>
    <row r="27" spans="1:17" ht="39.950000000000003" customHeight="1">
      <c r="A27" s="8" t="s">
        <v>48</v>
      </c>
      <c r="B27" s="8" t="s">
        <v>144</v>
      </c>
      <c r="C27" s="8" t="s">
        <v>21</v>
      </c>
      <c r="D27" s="8" t="s">
        <v>145</v>
      </c>
      <c r="E27" s="8" t="s">
        <v>27</v>
      </c>
      <c r="F27" s="8" t="s">
        <v>146</v>
      </c>
      <c r="G27" s="8" t="s">
        <v>142</v>
      </c>
      <c r="H27" s="8" t="s">
        <v>19</v>
      </c>
      <c r="I27" s="9" t="s">
        <v>143</v>
      </c>
      <c r="J27" s="10" t="str">
        <f t="shared" si="7"/>
        <v>1542615134330</v>
      </c>
      <c r="K27" s="11" t="s">
        <v>98</v>
      </c>
      <c r="L27" s="12">
        <v>39.5</v>
      </c>
      <c r="M27" s="13">
        <f t="shared" si="5"/>
        <v>19.75</v>
      </c>
      <c r="N27" s="12">
        <v>45</v>
      </c>
      <c r="O27" s="14">
        <f t="shared" si="8"/>
        <v>22.5</v>
      </c>
      <c r="P27" s="7">
        <f t="shared" si="4"/>
        <v>42.25</v>
      </c>
      <c r="Q27" s="7">
        <v>4</v>
      </c>
    </row>
  </sheetData>
  <mergeCells count="1">
    <mergeCell ref="A1:Q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2015-05-27T02:39:45Z</dcterms:modified>
</cp:coreProperties>
</file>